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2021년\ITQ\★ITQ 문제\#기출문제\12월\112_엑셀\모범정답\"/>
    </mc:Choice>
  </mc:AlternateContent>
  <bookViews>
    <workbookView xWindow="-120" yWindow="-120" windowWidth="29040" windowHeight="15840"/>
  </bookViews>
  <sheets>
    <sheet name="제1작업" sheetId="1" r:id="rId1"/>
    <sheet name="제2작업" sheetId="2" r:id="rId2"/>
    <sheet name="제3작업" sheetId="3" r:id="rId3"/>
    <sheet name="제4작업" sheetId="15" r:id="rId4"/>
  </sheets>
  <definedNames>
    <definedName name="_xlnm._FilterDatabase" localSheetId="1" hidden="1">제2작업!$B$2:$H$10</definedName>
    <definedName name="_xlnm.Criteria" localSheetId="1">제2작업!$B$14:$C$16</definedName>
    <definedName name="_xlnm.Extract" localSheetId="1">제2작업!$B$18:$E$18</definedName>
    <definedName name="이벤트홀">제1작업!$C$5:$C$12</definedName>
  </definedNames>
  <calcPr calcId="191029"/>
  <pivotCaches>
    <pivotCache cacheId="2" r:id="rId5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3" i="1" l="1"/>
  <c r="J14" i="1"/>
  <c r="E14" i="1"/>
  <c r="E13" i="1"/>
  <c r="J9" i="1"/>
  <c r="J7" i="1"/>
  <c r="J10" i="1"/>
  <c r="J5" i="1"/>
  <c r="J6" i="1"/>
  <c r="J11" i="1"/>
  <c r="J8" i="1"/>
  <c r="J12" i="1"/>
  <c r="I9" i="1"/>
  <c r="I7" i="1"/>
  <c r="I10" i="1"/>
  <c r="I5" i="1"/>
  <c r="I6" i="1"/>
  <c r="I11" i="1"/>
  <c r="I8" i="1"/>
  <c r="I12" i="1"/>
</calcChain>
</file>

<file path=xl/sharedStrings.xml><?xml version="1.0" encoding="utf-8"?>
<sst xmlns="http://schemas.openxmlformats.org/spreadsheetml/2006/main" count="102" uniqueCount="38">
  <si>
    <t>총합계</t>
  </si>
  <si>
    <t>**</t>
  </si>
  <si>
    <t>회원코드</t>
  </si>
  <si>
    <t>이벤트홀</t>
  </si>
  <si>
    <t>사진</t>
  </si>
  <si>
    <t>아니카홀</t>
  </si>
  <si>
    <t>로즈마리홀</t>
  </si>
  <si>
    <t>꽃장식</t>
  </si>
  <si>
    <t>음료수</t>
  </si>
  <si>
    <t>아니카홀 예약 건수</t>
  </si>
  <si>
    <t>최대 참석인원</t>
  </si>
  <si>
    <t>대여일자</t>
    <phoneticPr fontId="2" type="noConversion"/>
  </si>
  <si>
    <t>참석인원</t>
    <phoneticPr fontId="2" type="noConversion"/>
  </si>
  <si>
    <t>1인당
참가비용</t>
    <phoneticPr fontId="2" type="noConversion"/>
  </si>
  <si>
    <t>참가비용
(단위:원)</t>
    <phoneticPr fontId="2" type="noConversion"/>
  </si>
  <si>
    <t>무료제공</t>
    <phoneticPr fontId="2" type="noConversion"/>
  </si>
  <si>
    <t>대여요일</t>
    <phoneticPr fontId="2" type="noConversion"/>
  </si>
  <si>
    <t>비고</t>
    <phoneticPr fontId="2" type="noConversion"/>
  </si>
  <si>
    <t>YM-983</t>
  </si>
  <si>
    <t>YM-983</t>
    <phoneticPr fontId="2" type="noConversion"/>
  </si>
  <si>
    <t>ZB-323</t>
    <phoneticPr fontId="2" type="noConversion"/>
  </si>
  <si>
    <t>VB-754</t>
    <phoneticPr fontId="2" type="noConversion"/>
  </si>
  <si>
    <t>RM-893</t>
    <phoneticPr fontId="2" type="noConversion"/>
  </si>
  <si>
    <t>VM-342</t>
    <phoneticPr fontId="2" type="noConversion"/>
  </si>
  <si>
    <t>DB-453</t>
    <phoneticPr fontId="2" type="noConversion"/>
  </si>
  <si>
    <t>DA-034</t>
    <phoneticPr fontId="2" type="noConversion"/>
  </si>
  <si>
    <t>VD-395</t>
    <phoneticPr fontId="2" type="noConversion"/>
  </si>
  <si>
    <t>티트리홀</t>
  </si>
  <si>
    <t>티트리홀</t>
    <phoneticPr fontId="2" type="noConversion"/>
  </si>
  <si>
    <t>티트리홀 참석인원 합계</t>
    <phoneticPr fontId="2" type="noConversion"/>
  </si>
  <si>
    <t>Z*</t>
    <phoneticPr fontId="2" type="noConversion"/>
  </si>
  <si>
    <t>&gt;=10000000</t>
    <phoneticPr fontId="2" type="noConversion"/>
  </si>
  <si>
    <t>개수 : 회원코드</t>
  </si>
  <si>
    <t>1인당 참가비용</t>
  </si>
  <si>
    <t>평균 : 참가비용(단위:원)</t>
  </si>
  <si>
    <t>5001-15000</t>
  </si>
  <si>
    <t>15001-25000</t>
  </si>
  <si>
    <t>25001-35000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</si>
</sst>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1" formatCode="_-* #,##0_-;\-* #,##0_-;_-* &quot;-&quot;_-;_-@_-"/>
    <numFmt numFmtId="177" formatCode="_-* #,##0_-;\-* #,##0_-;_-* &quot;-&quot;?_-;_-@_-"/>
    <numFmt numFmtId="178" formatCode="#,##0&quot;명&quot;"/>
  </numFmts>
  <fonts count="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굴림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 diagonalUp="1" diagonalDown="1">
      <left style="thin">
        <color indexed="64"/>
      </left>
      <right style="thin">
        <color indexed="64"/>
      </right>
      <top/>
      <bottom style="medium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medium">
        <color indexed="64"/>
      </top>
      <bottom/>
      <diagonal style="thin">
        <color indexed="64"/>
      </diagonal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72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2" borderId="10" xfId="0" applyFont="1" applyFill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/>
    </xf>
    <xf numFmtId="0" fontId="3" fillId="0" borderId="20" xfId="0" applyFont="1" applyFill="1" applyBorder="1" applyAlignment="1">
      <alignment horizontal="center" vertical="center"/>
    </xf>
    <xf numFmtId="0" fontId="3" fillId="0" borderId="21" xfId="0" applyFont="1" applyFill="1" applyBorder="1" applyAlignment="1">
      <alignment horizontal="center" vertical="center"/>
    </xf>
    <xf numFmtId="0" fontId="3" fillId="0" borderId="22" xfId="0" applyFont="1" applyFill="1" applyBorder="1" applyAlignment="1">
      <alignment horizontal="center" vertical="center" wrapText="1"/>
    </xf>
    <xf numFmtId="0" fontId="0" fillId="0" borderId="0" xfId="0" pivotButton="1" applyAlignment="1">
      <alignment horizontal="center" vertical="center"/>
    </xf>
    <xf numFmtId="0" fontId="3" fillId="0" borderId="2" xfId="0" applyNumberFormat="1" applyFont="1" applyBorder="1" applyAlignment="1">
      <alignment horizontal="center" vertical="center"/>
    </xf>
    <xf numFmtId="0" fontId="3" fillId="0" borderId="3" xfId="0" applyNumberFormat="1" applyFont="1" applyBorder="1" applyAlignment="1">
      <alignment horizontal="center" vertical="center"/>
    </xf>
    <xf numFmtId="0" fontId="3" fillId="0" borderId="5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3" fillId="0" borderId="15" xfId="0" applyNumberFormat="1" applyFont="1" applyBorder="1" applyAlignment="1">
      <alignment horizontal="center" vertical="center"/>
    </xf>
    <xf numFmtId="0" fontId="3" fillId="0" borderId="10" xfId="0" applyNumberFormat="1" applyFont="1" applyBorder="1" applyAlignment="1">
      <alignment horizontal="center" vertical="center"/>
    </xf>
    <xf numFmtId="0" fontId="3" fillId="0" borderId="4" xfId="1" applyNumberFormat="1" applyFont="1" applyBorder="1" applyAlignment="1">
      <alignment horizontal="center" vertical="center"/>
    </xf>
    <xf numFmtId="0" fontId="3" fillId="0" borderId="6" xfId="1" applyNumberFormat="1" applyFont="1" applyBorder="1" applyAlignment="1">
      <alignment horizontal="center" vertical="center"/>
    </xf>
    <xf numFmtId="0" fontId="3" fillId="0" borderId="11" xfId="1" applyNumberFormat="1" applyFont="1" applyBorder="1" applyAlignment="1">
      <alignment horizontal="center" vertical="center"/>
    </xf>
    <xf numFmtId="0" fontId="3" fillId="0" borderId="18" xfId="0" applyNumberFormat="1" applyFont="1" applyFill="1" applyBorder="1" applyAlignment="1">
      <alignment horizontal="center" vertical="center"/>
    </xf>
    <xf numFmtId="0" fontId="3" fillId="0" borderId="23" xfId="0" applyNumberFormat="1" applyFont="1" applyFill="1" applyBorder="1" applyAlignment="1">
      <alignment horizontal="center" vertical="center"/>
    </xf>
    <xf numFmtId="41" fontId="3" fillId="0" borderId="3" xfId="1" applyFont="1" applyBorder="1" applyAlignment="1">
      <alignment vertical="center"/>
    </xf>
    <xf numFmtId="41" fontId="3" fillId="0" borderId="1" xfId="1" applyFont="1" applyBorder="1" applyAlignment="1">
      <alignment vertical="center"/>
    </xf>
    <xf numFmtId="41" fontId="3" fillId="0" borderId="10" xfId="1" applyFont="1" applyBorder="1" applyAlignment="1">
      <alignment vertical="center"/>
    </xf>
    <xf numFmtId="177" fontId="3" fillId="0" borderId="3" xfId="1" applyNumberFormat="1" applyFont="1" applyBorder="1" applyAlignment="1">
      <alignment horizontal="center" vertical="center"/>
    </xf>
    <xf numFmtId="177" fontId="3" fillId="0" borderId="1" xfId="1" applyNumberFormat="1" applyFont="1" applyBorder="1" applyAlignment="1">
      <alignment horizontal="center" vertical="center"/>
    </xf>
    <xf numFmtId="177" fontId="3" fillId="0" borderId="10" xfId="1" applyNumberFormat="1" applyFont="1" applyBorder="1" applyAlignment="1">
      <alignment horizontal="center" vertical="center"/>
    </xf>
    <xf numFmtId="41" fontId="3" fillId="0" borderId="19" xfId="1" applyFont="1" applyFill="1" applyBorder="1" applyAlignment="1">
      <alignment vertical="center"/>
    </xf>
    <xf numFmtId="41" fontId="3" fillId="0" borderId="24" xfId="1" applyFont="1" applyFill="1" applyBorder="1" applyAlignment="1">
      <alignment vertical="center"/>
    </xf>
    <xf numFmtId="41" fontId="3" fillId="0" borderId="3" xfId="1" applyFont="1" applyBorder="1" applyAlignment="1">
      <alignment horizontal="center" vertical="center"/>
    </xf>
    <xf numFmtId="41" fontId="3" fillId="0" borderId="1" xfId="1" applyFont="1" applyBorder="1" applyAlignment="1">
      <alignment horizontal="center" vertical="center"/>
    </xf>
    <xf numFmtId="41" fontId="3" fillId="0" borderId="10" xfId="1" applyFont="1" applyBorder="1" applyAlignment="1">
      <alignment horizontal="center" vertical="center"/>
    </xf>
    <xf numFmtId="14" fontId="3" fillId="0" borderId="3" xfId="0" applyNumberFormat="1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14" fontId="3" fillId="0" borderId="10" xfId="0" applyNumberFormat="1" applyFont="1" applyBorder="1" applyAlignment="1">
      <alignment horizontal="center" vertical="center"/>
    </xf>
    <xf numFmtId="0" fontId="3" fillId="0" borderId="3" xfId="1" applyNumberFormat="1" applyFont="1" applyBorder="1" applyAlignment="1">
      <alignment horizontal="right" vertical="center"/>
    </xf>
    <xf numFmtId="41" fontId="3" fillId="0" borderId="11" xfId="1" applyFont="1" applyBorder="1" applyAlignment="1">
      <alignment horizontal="right" vertical="center"/>
    </xf>
    <xf numFmtId="178" fontId="3" fillId="0" borderId="3" xfId="1" applyNumberFormat="1" applyFont="1" applyBorder="1" applyAlignment="1">
      <alignment vertical="center"/>
    </xf>
    <xf numFmtId="178" fontId="3" fillId="0" borderId="1" xfId="1" applyNumberFormat="1" applyFont="1" applyBorder="1" applyAlignment="1">
      <alignment vertical="center"/>
    </xf>
    <xf numFmtId="178" fontId="3" fillId="0" borderId="10" xfId="1" applyNumberFormat="1" applyFont="1" applyBorder="1" applyAlignment="1">
      <alignment vertical="center"/>
    </xf>
    <xf numFmtId="41" fontId="3" fillId="0" borderId="4" xfId="1" applyFont="1" applyFill="1" applyBorder="1" applyAlignment="1">
      <alignment horizontal="right" vertical="center"/>
    </xf>
    <xf numFmtId="41" fontId="3" fillId="0" borderId="10" xfId="1" applyFont="1" applyBorder="1" applyAlignment="1">
      <alignment horizontal="right" vertical="center"/>
    </xf>
    <xf numFmtId="178" fontId="3" fillId="0" borderId="0" xfId="0" applyNumberFormat="1" applyFont="1">
      <alignment vertical="center"/>
    </xf>
    <xf numFmtId="14" fontId="3" fillId="0" borderId="1" xfId="0" applyNumberFormat="1" applyFont="1" applyFill="1" applyBorder="1" applyAlignment="1">
      <alignment horizontal="center" vertical="center"/>
    </xf>
    <xf numFmtId="178" fontId="3" fillId="0" borderId="1" xfId="1" applyNumberFormat="1" applyFont="1" applyFill="1" applyBorder="1" applyAlignment="1">
      <alignment vertical="center"/>
    </xf>
    <xf numFmtId="14" fontId="3" fillId="0" borderId="17" xfId="0" applyNumberFormat="1" applyFont="1" applyFill="1" applyBorder="1" applyAlignment="1">
      <alignment horizontal="center" vertical="center"/>
    </xf>
    <xf numFmtId="178" fontId="3" fillId="0" borderId="17" xfId="1" applyNumberFormat="1" applyFont="1" applyFill="1" applyBorder="1" applyAlignment="1">
      <alignment vertical="center"/>
    </xf>
    <xf numFmtId="41" fontId="0" fillId="0" borderId="0" xfId="0" applyNumberFormat="1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41" fontId="0" fillId="0" borderId="0" xfId="0" applyNumberFormat="1" applyAlignment="1">
      <alignment horizontal="center" vertical="center"/>
    </xf>
    <xf numFmtId="178" fontId="3" fillId="0" borderId="3" xfId="1" applyNumberFormat="1" applyFont="1" applyBorder="1" applyAlignment="1">
      <alignment horizontal="right" vertical="center"/>
    </xf>
    <xf numFmtId="41" fontId="3" fillId="0" borderId="3" xfId="1" applyFont="1" applyBorder="1" applyAlignment="1">
      <alignment horizontal="right" vertical="center"/>
    </xf>
    <xf numFmtId="178" fontId="3" fillId="0" borderId="1" xfId="1" applyNumberFormat="1" applyFont="1" applyBorder="1" applyAlignment="1">
      <alignment horizontal="right" vertical="center"/>
    </xf>
    <xf numFmtId="41" fontId="3" fillId="0" borderId="1" xfId="1" applyFont="1" applyBorder="1" applyAlignment="1">
      <alignment horizontal="right" vertical="center"/>
    </xf>
    <xf numFmtId="178" fontId="3" fillId="0" borderId="10" xfId="1" applyNumberFormat="1" applyFont="1" applyBorder="1" applyAlignment="1">
      <alignment horizontal="right" vertical="center"/>
    </xf>
    <xf numFmtId="41" fontId="0" fillId="0" borderId="0" xfId="1" applyFont="1" applyAlignment="1">
      <alignment horizontal="center" vertical="center"/>
    </xf>
    <xf numFmtId="41" fontId="3" fillId="0" borderId="0" xfId="1" applyFont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2">
    <cellStyle name="쉼표 [0]" xfId="1" builtinId="6"/>
    <cellStyle name="표준" xfId="0" builtinId="0"/>
  </cellStyles>
  <dxfs count="10">
    <dxf>
      <alignment horizontal="center"/>
    </dxf>
    <dxf>
      <numFmt numFmtId="33" formatCode="_-* #,##0_-;\-* #,##0_-;_-* &quot;-&quot;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numFmt numFmtId="178" formatCode="#,##0&quot;명&quot;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numFmt numFmtId="19" formatCode="yyyy/mm/dd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medium">
          <color indexed="64"/>
        </left>
        <right style="thin">
          <color indexed="64"/>
        </right>
        <top style="medium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color rgb="FF0070C0"/>
      </font>
    </dxf>
    <dxf>
      <font>
        <b/>
        <i val="0"/>
        <color rgb="FF0070C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microsoft.com/office/2011/relationships/chartColorStyle" Target="colors1.xml"/><Relationship Id="rId1" Type="http://schemas.microsoft.com/office/2011/relationships/chartStyle" Target="style1.xml"/><Relationship Id="rId4" Type="http://schemas.openxmlformats.org/officeDocument/2006/relationships/chartUserShapes" Target="../drawings/drawing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000" b="1" i="0" u="none" strike="noStrike" kern="1200" spc="0" baseline="0">
                <a:solidFill>
                  <a:schemeClr val="tx1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r>
              <a:rPr lang="ko-KR" altLang="en-US" sz="2000" b="1">
                <a:solidFill>
                  <a:schemeClr val="tx1"/>
                </a:solidFill>
              </a:rPr>
              <a:t>티트리홀 및 아니카홀</a:t>
            </a:r>
            <a:r>
              <a:rPr lang="ko-KR" altLang="en-US" sz="2000" b="1" baseline="0">
                <a:solidFill>
                  <a:schemeClr val="tx1"/>
                </a:solidFill>
              </a:rPr>
              <a:t> 예약 현황</a:t>
            </a:r>
            <a:endParaRPr lang="ko-KR" sz="2000" b="1">
              <a:solidFill>
                <a:schemeClr val="tx1"/>
              </a:solidFill>
            </a:endParaRPr>
          </a:p>
        </c:rich>
      </c:tx>
      <c:overlay val="0"/>
      <c:spPr>
        <a:solidFill>
          <a:schemeClr val="bg1"/>
        </a:solidFill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1" i="0" u="none" strike="noStrike" kern="1200" spc="0" baseline="0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  <a:cs typeface="+mn-cs"/>
            </a:defRPr>
          </a:pPr>
          <a:endParaRPr lang="ko-KR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1"/>
          <c:tx>
            <c:v>참가비용(단위:원)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dLbl>
              <c:idx val="4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81D0-4743-B28A-69F0606365D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굴림" panose="020B0600000101010101" pitchFamily="50" charset="-127"/>
                    <a:ea typeface="굴림" panose="020B0600000101010101" pitchFamily="50" charset="-127"/>
                    <a:cs typeface="+mn-cs"/>
                  </a:defRPr>
                </a:pPr>
                <a:endParaRPr lang="ko-K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(제1작업!$B$5:$B$9,제1작업!$B$12)</c:f>
              <c:strCache>
                <c:ptCount val="6"/>
                <c:pt idx="0">
                  <c:v>YM-983</c:v>
                </c:pt>
                <c:pt idx="1">
                  <c:v>ZB-323</c:v>
                </c:pt>
                <c:pt idx="2">
                  <c:v>VB-754</c:v>
                </c:pt>
                <c:pt idx="3">
                  <c:v>RM-893</c:v>
                </c:pt>
                <c:pt idx="4">
                  <c:v>VM-342</c:v>
                </c:pt>
                <c:pt idx="5">
                  <c:v>VD-395</c:v>
                </c:pt>
              </c:strCache>
            </c:strRef>
          </c:cat>
          <c:val>
            <c:numRef>
              <c:f>(제1작업!$G$5:$G$9,제1작업!$G$12)</c:f>
              <c:numCache>
                <c:formatCode>_(* #,##0_);_(* \(#,##0\);_(* "-"_);_(@_)</c:formatCode>
                <c:ptCount val="6"/>
                <c:pt idx="0">
                  <c:v>3240000</c:v>
                </c:pt>
                <c:pt idx="1">
                  <c:v>3930000</c:v>
                </c:pt>
                <c:pt idx="2">
                  <c:v>10520000</c:v>
                </c:pt>
                <c:pt idx="3">
                  <c:v>7580000</c:v>
                </c:pt>
                <c:pt idx="4">
                  <c:v>11700000</c:v>
                </c:pt>
                <c:pt idx="5">
                  <c:v>7190000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1D0-4743-B28A-69F0606365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axId val="2105083840"/>
        <c:axId val="2105084256"/>
      </c:barChart>
      <c:lineChart>
        <c:grouping val="standard"/>
        <c:varyColors val="0"/>
        <c:ser>
          <c:idx val="0"/>
          <c:order val="0"/>
          <c:tx>
            <c:strRef>
              <c:f>제1작업!$E$4</c:f>
              <c:strCache>
                <c:ptCount val="1"/>
                <c:pt idx="0">
                  <c:v>참석인원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triangle"/>
            <c:size val="10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(제1작업!$B$5:$B$9,제1작업!$B$12)</c:f>
              <c:strCache>
                <c:ptCount val="6"/>
                <c:pt idx="0">
                  <c:v>YM-983</c:v>
                </c:pt>
                <c:pt idx="1">
                  <c:v>ZB-323</c:v>
                </c:pt>
                <c:pt idx="2">
                  <c:v>VB-754</c:v>
                </c:pt>
                <c:pt idx="3">
                  <c:v>RM-893</c:v>
                </c:pt>
                <c:pt idx="4">
                  <c:v>VM-342</c:v>
                </c:pt>
                <c:pt idx="5">
                  <c:v>VD-395</c:v>
                </c:pt>
              </c:strCache>
            </c:strRef>
          </c:cat>
          <c:val>
            <c:numRef>
              <c:f>(제1작업!$E$5:$E$9,제1작업!$E$12)</c:f>
              <c:numCache>
                <c:formatCode>#,##0"명"</c:formatCode>
                <c:ptCount val="6"/>
                <c:pt idx="0">
                  <c:v>324</c:v>
                </c:pt>
                <c:pt idx="1">
                  <c:v>524</c:v>
                </c:pt>
                <c:pt idx="2">
                  <c:v>345</c:v>
                </c:pt>
                <c:pt idx="3">
                  <c:v>237</c:v>
                </c:pt>
                <c:pt idx="4">
                  <c:v>421</c:v>
                </c:pt>
                <c:pt idx="5">
                  <c:v>423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1D0-4743-B28A-69F0606365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1768512"/>
        <c:axId val="51768096"/>
      </c:lineChart>
      <c:catAx>
        <c:axId val="21050838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endParaRPr lang="ko-KR"/>
          </a:p>
        </c:txPr>
        <c:crossAx val="2105084256"/>
        <c:crosses val="autoZero"/>
        <c:auto val="1"/>
        <c:lblAlgn val="ctr"/>
        <c:lblOffset val="100"/>
        <c:noMultiLvlLbl val="0"/>
      </c:catAx>
      <c:valAx>
        <c:axId val="21050842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/>
              </a:solidFill>
              <a:prstDash val="dash"/>
              <a:round/>
            </a:ln>
            <a:effectLst/>
          </c:spPr>
        </c:majorGridlines>
        <c:numFmt formatCode="_(* #,##0_);_(* \(#,##0\);_(* &quot;-&quot;_);_(@_)" sourceLinked="1"/>
        <c:majorTickMark val="none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endParaRPr lang="ko-KR"/>
          </a:p>
        </c:txPr>
        <c:crossAx val="2105083840"/>
        <c:crosses val="autoZero"/>
        <c:crossBetween val="between"/>
      </c:valAx>
      <c:valAx>
        <c:axId val="51768096"/>
        <c:scaling>
          <c:orientation val="minMax"/>
        </c:scaling>
        <c:delete val="0"/>
        <c:axPos val="r"/>
        <c:numFmt formatCode="#,##0&quot;명&quot;" sourceLinked="1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endParaRPr lang="ko-KR"/>
          </a:p>
        </c:txPr>
        <c:crossAx val="51768512"/>
        <c:crosses val="max"/>
        <c:crossBetween val="between"/>
        <c:majorUnit val="200"/>
      </c:valAx>
      <c:catAx>
        <c:axId val="51768512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51768096"/>
        <c:crosses val="autoZero"/>
        <c:auto val="1"/>
        <c:lblAlgn val="ctr"/>
        <c:lblOffset val="100"/>
        <c:noMultiLvlLbl val="0"/>
      </c:catAx>
      <c:spPr>
        <a:solidFill>
          <a:schemeClr val="bg1"/>
        </a:solidFill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  <a:cs typeface="+mn-cs"/>
            </a:defRPr>
          </a:pPr>
          <a:endParaRPr lang="ko-KR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blipFill>
      <a:blip xmlns:r="http://schemas.openxmlformats.org/officeDocument/2006/relationships" r:embed="rId3"/>
      <a:tile tx="0" ty="0" sx="100000" sy="100000" flip="none" algn="tl"/>
    </a:blip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>
          <a:solidFill>
            <a:schemeClr val="tx1"/>
          </a:solidFill>
          <a:latin typeface="굴림" panose="020B0600000101010101" pitchFamily="50" charset="-127"/>
          <a:ea typeface="굴림" panose="020B0600000101010101" pitchFamily="50" charset="-127"/>
        </a:defRPr>
      </a:pPr>
      <a:endParaRPr lang="ko-KR"/>
    </a:p>
  </c:txPr>
  <c:userShapes r:id="rId4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2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111443</xdr:rowOff>
    </xdr:from>
    <xdr:to>
      <xdr:col>6</xdr:col>
      <xdr:colOff>590550</xdr:colOff>
      <xdr:row>2</xdr:row>
      <xdr:rowOff>159068</xdr:rowOff>
    </xdr:to>
    <xdr:sp macro="" textlink="">
      <xdr:nvSpPr>
        <xdr:cNvPr id="4" name="사각형: 잘린 위쪽 모서리 1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123825" y="111443"/>
          <a:ext cx="4991100" cy="619125"/>
        </a:xfrm>
        <a:prstGeom prst="parallelogram">
          <a:avLst/>
        </a:prstGeom>
        <a:solidFill>
          <a:srgbClr val="FFFF00"/>
        </a:solidFill>
        <a:effectLst>
          <a:outerShdw blurRad="50800" dist="38100" algn="l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ko-KR" altLang="en-US" sz="2400" b="1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</a:rPr>
            <a:t>컨벤션센터 대여 현황</a:t>
          </a:r>
        </a:p>
      </xdr:txBody>
    </xdr:sp>
    <xdr:clientData/>
  </xdr:twoCellAnchor>
  <xdr:twoCellAnchor>
    <xdr:from>
      <xdr:col>7</xdr:col>
      <xdr:colOff>0</xdr:colOff>
      <xdr:row>0</xdr:row>
      <xdr:rowOff>114300</xdr:rowOff>
    </xdr:from>
    <xdr:to>
      <xdr:col>10</xdr:col>
      <xdr:colOff>0</xdr:colOff>
      <xdr:row>2</xdr:row>
      <xdr:rowOff>200025</xdr:rowOff>
    </xdr:to>
    <xdr:pic>
      <xdr:nvPicPr>
        <xdr:cNvPr id="5" name="그림 4">
          <a:extLst>
            <a:ext uri="{FF2B5EF4-FFF2-40B4-BE49-F238E27FC236}">
              <a16:creationId xmlns:a16="http://schemas.microsoft.com/office/drawing/2014/main" id="{37F34666-4F2F-4DE3-BD40-290BE10B06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00700" y="114300"/>
          <a:ext cx="2552700" cy="657225"/>
        </a:xfrm>
        <a:prstGeom prst="rect">
          <a:avLst/>
        </a:prstGeom>
        <a:solidFill>
          <a:schemeClr val="bg1"/>
        </a:solidFill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305925" cy="6076950"/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07E342AA-9559-4350-A3D6-C57A3F55E40A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0.53612</cdr:x>
      <cdr:y>0.12475</cdr:y>
    </cdr:from>
    <cdr:to>
      <cdr:x>0.68289</cdr:x>
      <cdr:y>0.18268</cdr:y>
    </cdr:to>
    <cdr:sp macro="" textlink="">
      <cdr:nvSpPr>
        <cdr:cNvPr id="2" name="말풍선: 모서리가 둥근 사각형 1">
          <a:extLst xmlns:a="http://schemas.openxmlformats.org/drawingml/2006/main">
            <a:ext uri="{FF2B5EF4-FFF2-40B4-BE49-F238E27FC236}">
              <a16:creationId xmlns:a16="http://schemas.microsoft.com/office/drawing/2014/main" id="{62BDE6E3-5F3E-4BFD-BBE3-16D42B295F6A}"/>
            </a:ext>
          </a:extLst>
        </cdr:cNvPr>
        <cdr:cNvSpPr/>
      </cdr:nvSpPr>
      <cdr:spPr>
        <a:xfrm xmlns:a="http://schemas.openxmlformats.org/drawingml/2006/main">
          <a:off x="4987413" y="757493"/>
          <a:ext cx="1365365" cy="351795"/>
        </a:xfrm>
        <a:prstGeom xmlns:a="http://schemas.openxmlformats.org/drawingml/2006/main" prst="wedgeRoundRectCallout">
          <a:avLst>
            <a:gd name="adj1" fmla="val 40593"/>
            <a:gd name="adj2" fmla="val 83895"/>
            <a:gd name="adj3" fmla="val 16667"/>
          </a:avLst>
        </a:prstGeom>
        <a:solidFill xmlns:a="http://schemas.openxmlformats.org/drawingml/2006/main">
          <a:schemeClr val="bg1"/>
        </a:solidFill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anchor="ctr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ko-KR" altLang="en-US">
              <a:solidFill>
                <a:sysClr val="windowText" lastClr="000000"/>
              </a:solidFill>
              <a:latin typeface="굴림" panose="020B0600000101010101" pitchFamily="50" charset="-127"/>
              <a:ea typeface="굴림" panose="020B0600000101010101" pitchFamily="50" charset="-127"/>
            </a:rPr>
            <a:t>최대 참가비용</a:t>
          </a:r>
          <a:endParaRPr lang="ko-KR">
            <a:solidFill>
              <a:sysClr val="windowText" lastClr="000000"/>
            </a:solidFill>
            <a:latin typeface="굴림" panose="020B0600000101010101" pitchFamily="50" charset="-127"/>
            <a:ea typeface="굴림" panose="020B0600000101010101" pitchFamily="50" charset="-127"/>
          </a:endParaRPr>
        </a:p>
      </cdr:txBody>
    </cdr:sp>
  </cdr:relSizeAnchor>
</c:userShape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선경" refreshedDate="44522.303496180553" createdVersion="7" refreshedVersion="7" minRefreshableVersion="3" recordCount="8">
  <cacheSource type="worksheet">
    <worksheetSource ref="B4:H12" sheet="제1작업"/>
  </cacheSource>
  <cacheFields count="7">
    <cacheField name="회원코드" numFmtId="0">
      <sharedItems/>
    </cacheField>
    <cacheField name="이벤트홀" numFmtId="0">
      <sharedItems count="3">
        <s v="티트리홀"/>
        <s v="아니카홀"/>
        <s v="로즈마리홀"/>
      </sharedItems>
    </cacheField>
    <cacheField name="대여일자" numFmtId="14">
      <sharedItems containsSemiMixedTypes="0" containsNonDate="0" containsDate="1" containsString="0" minDate="2021-12-11T00:00:00" maxDate="2021-12-27T00:00:00"/>
    </cacheField>
    <cacheField name="참석인원" numFmtId="178">
      <sharedItems containsSemiMixedTypes="0" containsString="0" containsNumber="1" containsInteger="1" minValue="237" maxValue="524"/>
    </cacheField>
    <cacheField name="1인당_x000a_참가비용" numFmtId="41">
      <sharedItems containsSemiMixedTypes="0" containsString="0" containsNumber="1" containsInteger="1" minValue="7500" maxValue="32000" count="8">
        <n v="10000"/>
        <n v="7500"/>
        <n v="30500"/>
        <n v="32000"/>
        <n v="27800"/>
        <n v="9000"/>
        <n v="25000"/>
        <n v="17000"/>
      </sharedItems>
      <fieldGroup base="4">
        <rangePr autoStart="0" autoEnd="0" startNum="5001" endNum="35000" groupInterval="10000"/>
        <groupItems count="5">
          <s v="&lt;5001"/>
          <s v="5001-15000"/>
          <s v="15001-25000"/>
          <s v="25001-35000"/>
          <s v="&gt;35001"/>
        </groupItems>
      </fieldGroup>
    </cacheField>
    <cacheField name="참가비용_x000a_(단위:원)" numFmtId="41">
      <sharedItems containsSemiMixedTypes="0" containsString="0" containsNumber="1" containsInteger="1" minValue="3240000" maxValue="11700000"/>
    </cacheField>
    <cacheField name="무료제공" numFmtId="41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8">
  <r>
    <s v="YM-983"/>
    <x v="0"/>
    <d v="2021-12-19T00:00:00"/>
    <n v="324"/>
    <x v="0"/>
    <n v="3240000"/>
    <s v="음료수"/>
  </r>
  <r>
    <s v="ZB-323"/>
    <x v="0"/>
    <d v="2021-12-25T00:00:00"/>
    <n v="524"/>
    <x v="1"/>
    <n v="3930000"/>
    <s v="사진"/>
  </r>
  <r>
    <s v="VB-754"/>
    <x v="1"/>
    <d v="2021-12-15T00:00:00"/>
    <n v="345"/>
    <x v="2"/>
    <n v="10520000"/>
    <s v="사진"/>
  </r>
  <r>
    <s v="RM-893"/>
    <x v="1"/>
    <d v="2021-12-11T00:00:00"/>
    <n v="237"/>
    <x v="3"/>
    <n v="7580000"/>
    <s v="음료수"/>
  </r>
  <r>
    <s v="VM-342"/>
    <x v="0"/>
    <d v="2021-12-16T00:00:00"/>
    <n v="421"/>
    <x v="4"/>
    <n v="11700000"/>
    <s v="사진"/>
  </r>
  <r>
    <s v="DB-453"/>
    <x v="2"/>
    <d v="2021-12-12T00:00:00"/>
    <n v="500"/>
    <x v="5"/>
    <n v="4500000"/>
    <s v="꽃장식"/>
  </r>
  <r>
    <s v="DA-034"/>
    <x v="2"/>
    <d v="2021-12-24T00:00:00"/>
    <n v="350"/>
    <x v="6"/>
    <n v="8750000"/>
    <s v="사진"/>
  </r>
  <r>
    <s v="VD-395"/>
    <x v="0"/>
    <d v="2021-12-26T00:00:00"/>
    <n v="423"/>
    <x v="7"/>
    <n v="7190000"/>
    <s v="사진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피벗 테이블1" cacheId="2" applyNumberFormats="0" applyBorderFormats="0" applyFontFormats="0" applyPatternFormats="0" applyAlignmentFormats="0" applyWidthHeightFormats="1" dataCaption="값" missingCaption="**" updatedVersion="7" minRefreshableVersion="3" useAutoFormatting="1" colGrandTotals="0" itemPrintTitles="1" mergeItem="1" createdVersion="7" indent="0" outline="1" outlineData="1" multipleFieldFilters="0" rowHeaderCaption="1인당 참가비용" colHeaderCaption="이벤트홀">
  <location ref="B2:H8" firstHeaderRow="1" firstDataRow="3" firstDataCol="1"/>
  <pivotFields count="7">
    <pivotField dataField="1" showAll="0"/>
    <pivotField axis="axisCol" showAll="0" sortType="descending">
      <items count="4">
        <item x="0"/>
        <item x="1"/>
        <item x="2"/>
        <item t="default"/>
      </items>
    </pivotField>
    <pivotField numFmtId="14" showAll="0"/>
    <pivotField numFmtId="178" showAll="0"/>
    <pivotField axis="axisRow" numFmtId="41" showAll="0">
      <items count="6">
        <item x="0"/>
        <item x="1"/>
        <item x="2"/>
        <item x="3"/>
        <item x="4"/>
        <item t="default"/>
      </items>
    </pivotField>
    <pivotField dataField="1" numFmtId="41" showAll="0"/>
    <pivotField showAll="0"/>
  </pivotFields>
  <rowFields count="1">
    <field x="4"/>
  </rowFields>
  <rowItems count="4">
    <i>
      <x v="1"/>
    </i>
    <i>
      <x v="2"/>
    </i>
    <i>
      <x v="3"/>
    </i>
    <i t="grand">
      <x/>
    </i>
  </rowItems>
  <colFields count="2">
    <field x="1"/>
    <field x="-2"/>
  </colFields>
  <colItems count="6">
    <i>
      <x/>
      <x/>
    </i>
    <i r="1" i="1">
      <x v="1"/>
    </i>
    <i>
      <x v="1"/>
      <x/>
    </i>
    <i r="1" i="1">
      <x v="1"/>
    </i>
    <i>
      <x v="2"/>
      <x/>
    </i>
    <i r="1" i="1">
      <x v="1"/>
    </i>
  </colItems>
  <dataFields count="2">
    <dataField name="개수 : 회원코드" fld="0" subtotal="count" baseField="0" baseItem="0"/>
    <dataField name="평균 : 참가비용(단위:원)" fld="5" subtotal="average" baseField="4" baseItem="0"/>
  </dataFields>
  <formats count="2">
    <format dxfId="1">
      <pivotArea outline="0" collapsedLevelsAreSubtotals="1" fieldPosition="0"/>
    </format>
    <format dxfId="0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id="1" name="표1" displayName="표1" ref="B18:E21" totalsRowShown="0" headerRowDxfId="7" tableBorderDxfId="6">
  <autoFilter ref="B18:E21"/>
  <tableColumns count="4">
    <tableColumn id="1" name="회원코드" dataDxfId="5"/>
    <tableColumn id="2" name="대여일자" dataDxfId="4"/>
    <tableColumn id="3" name="참석인원" dataDxfId="3" dataCellStyle="쉼표 [0]"/>
    <tableColumn id="4" name="참가비용_x000a_(단위:원)" dataDxfId="2" dataCellStyle="쉼표 [0]"/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6"/>
  <sheetViews>
    <sheetView showGridLines="0" tabSelected="1" zoomScaleNormal="100" workbookViewId="0">
      <selection activeCell="M11" sqref="M11"/>
    </sheetView>
  </sheetViews>
  <sheetFormatPr defaultColWidth="9" defaultRowHeight="13.5" x14ac:dyDescent="0.3"/>
  <cols>
    <col min="1" max="1" width="1.625" style="1" customWidth="1"/>
    <col min="2" max="2" width="11.25" style="1" customWidth="1"/>
    <col min="3" max="3" width="11" style="1" customWidth="1"/>
    <col min="4" max="4" width="13.625" style="1" customWidth="1"/>
    <col min="5" max="5" width="10.75" style="1" customWidth="1"/>
    <col min="6" max="6" width="12.75" style="1" customWidth="1"/>
    <col min="7" max="7" width="12.5" style="1" customWidth="1"/>
    <col min="8" max="8" width="12.25" style="1" customWidth="1"/>
    <col min="9" max="10" width="10.625" style="1" customWidth="1"/>
    <col min="11" max="16384" width="9" style="1"/>
  </cols>
  <sheetData>
    <row r="1" spans="2:10" ht="22.5" customHeight="1" x14ac:dyDescent="0.3"/>
    <row r="2" spans="2:10" ht="22.5" customHeight="1" x14ac:dyDescent="0.3"/>
    <row r="3" spans="2:10" ht="22.5" customHeight="1" thickBot="1" x14ac:dyDescent="0.35"/>
    <row r="4" spans="2:10" ht="27.75" thickBot="1" x14ac:dyDescent="0.35">
      <c r="B4" s="5" t="s">
        <v>2</v>
      </c>
      <c r="C4" s="6" t="s">
        <v>3</v>
      </c>
      <c r="D4" s="6" t="s">
        <v>11</v>
      </c>
      <c r="E4" s="6" t="s">
        <v>12</v>
      </c>
      <c r="F4" s="7" t="s">
        <v>13</v>
      </c>
      <c r="G4" s="7" t="s">
        <v>14</v>
      </c>
      <c r="H4" s="7" t="s">
        <v>15</v>
      </c>
      <c r="I4" s="7" t="s">
        <v>16</v>
      </c>
      <c r="J4" s="8" t="s">
        <v>17</v>
      </c>
    </row>
    <row r="5" spans="2:10" ht="19.5" customHeight="1" x14ac:dyDescent="0.3">
      <c r="B5" s="13" t="s">
        <v>19</v>
      </c>
      <c r="C5" s="14" t="s">
        <v>28</v>
      </c>
      <c r="D5" s="35">
        <v>44549</v>
      </c>
      <c r="E5" s="54">
        <v>324</v>
      </c>
      <c r="F5" s="55">
        <v>10000</v>
      </c>
      <c r="G5" s="55">
        <v>3240000</v>
      </c>
      <c r="H5" s="32" t="s">
        <v>8</v>
      </c>
      <c r="I5" s="27" t="str">
        <f t="shared" ref="I5:I12" si="0">CHOOSE(WEEKDAY(D5,1),"일요일","월요일","화요일","수요일","목요일","금요일","토요일")</f>
        <v>일요일</v>
      </c>
      <c r="J5" s="19" t="str">
        <f t="shared" ref="J5:J12" si="1">IF(LEFT(B5,1)="V","VIP","")</f>
        <v/>
      </c>
    </row>
    <row r="6" spans="2:10" ht="19.5" customHeight="1" x14ac:dyDescent="0.3">
      <c r="B6" s="15" t="s">
        <v>20</v>
      </c>
      <c r="C6" s="16" t="s">
        <v>28</v>
      </c>
      <c r="D6" s="36">
        <v>44555</v>
      </c>
      <c r="E6" s="56">
        <v>524</v>
      </c>
      <c r="F6" s="57">
        <v>7500</v>
      </c>
      <c r="G6" s="57">
        <v>3930000</v>
      </c>
      <c r="H6" s="33" t="s">
        <v>4</v>
      </c>
      <c r="I6" s="28" t="str">
        <f t="shared" si="0"/>
        <v>토요일</v>
      </c>
      <c r="J6" s="20" t="str">
        <f t="shared" si="1"/>
        <v/>
      </c>
    </row>
    <row r="7" spans="2:10" ht="19.5" customHeight="1" x14ac:dyDescent="0.3">
      <c r="B7" s="15" t="s">
        <v>21</v>
      </c>
      <c r="C7" s="16" t="s">
        <v>5</v>
      </c>
      <c r="D7" s="36">
        <v>44545</v>
      </c>
      <c r="E7" s="56">
        <v>345</v>
      </c>
      <c r="F7" s="57">
        <v>30500</v>
      </c>
      <c r="G7" s="57">
        <v>10520000</v>
      </c>
      <c r="H7" s="33" t="s">
        <v>4</v>
      </c>
      <c r="I7" s="28" t="str">
        <f t="shared" si="0"/>
        <v>수요일</v>
      </c>
      <c r="J7" s="20" t="str">
        <f t="shared" si="1"/>
        <v>VIP</v>
      </c>
    </row>
    <row r="8" spans="2:10" ht="19.5" customHeight="1" x14ac:dyDescent="0.3">
      <c r="B8" s="15" t="s">
        <v>22</v>
      </c>
      <c r="C8" s="16" t="s">
        <v>5</v>
      </c>
      <c r="D8" s="36">
        <v>44541</v>
      </c>
      <c r="E8" s="56">
        <v>237</v>
      </c>
      <c r="F8" s="57">
        <v>32000</v>
      </c>
      <c r="G8" s="57">
        <v>7580000</v>
      </c>
      <c r="H8" s="33" t="s">
        <v>8</v>
      </c>
      <c r="I8" s="28" t="str">
        <f t="shared" si="0"/>
        <v>토요일</v>
      </c>
      <c r="J8" s="20" t="str">
        <f t="shared" si="1"/>
        <v/>
      </c>
    </row>
    <row r="9" spans="2:10" ht="19.5" customHeight="1" x14ac:dyDescent="0.3">
      <c r="B9" s="15" t="s">
        <v>23</v>
      </c>
      <c r="C9" s="16" t="s">
        <v>28</v>
      </c>
      <c r="D9" s="36">
        <v>44546</v>
      </c>
      <c r="E9" s="56">
        <v>421</v>
      </c>
      <c r="F9" s="57">
        <v>27800</v>
      </c>
      <c r="G9" s="57">
        <v>11700000</v>
      </c>
      <c r="H9" s="33" t="s">
        <v>4</v>
      </c>
      <c r="I9" s="28" t="str">
        <f t="shared" si="0"/>
        <v>목요일</v>
      </c>
      <c r="J9" s="20" t="str">
        <f t="shared" si="1"/>
        <v>VIP</v>
      </c>
    </row>
    <row r="10" spans="2:10" ht="19.5" customHeight="1" x14ac:dyDescent="0.3">
      <c r="B10" s="15" t="s">
        <v>24</v>
      </c>
      <c r="C10" s="16" t="s">
        <v>6</v>
      </c>
      <c r="D10" s="36">
        <v>44542</v>
      </c>
      <c r="E10" s="56">
        <v>500</v>
      </c>
      <c r="F10" s="57">
        <v>9000</v>
      </c>
      <c r="G10" s="57">
        <v>4500000</v>
      </c>
      <c r="H10" s="33" t="s">
        <v>7</v>
      </c>
      <c r="I10" s="28" t="str">
        <f t="shared" si="0"/>
        <v>일요일</v>
      </c>
      <c r="J10" s="20" t="str">
        <f t="shared" si="1"/>
        <v/>
      </c>
    </row>
    <row r="11" spans="2:10" ht="19.5" customHeight="1" x14ac:dyDescent="0.3">
      <c r="B11" s="15" t="s">
        <v>25</v>
      </c>
      <c r="C11" s="16" t="s">
        <v>6</v>
      </c>
      <c r="D11" s="36">
        <v>44554</v>
      </c>
      <c r="E11" s="56">
        <v>350</v>
      </c>
      <c r="F11" s="57">
        <v>25000</v>
      </c>
      <c r="G11" s="57">
        <v>8750000</v>
      </c>
      <c r="H11" s="33" t="s">
        <v>4</v>
      </c>
      <c r="I11" s="28" t="str">
        <f t="shared" si="0"/>
        <v>금요일</v>
      </c>
      <c r="J11" s="20" t="str">
        <f t="shared" si="1"/>
        <v/>
      </c>
    </row>
    <row r="12" spans="2:10" ht="19.5" customHeight="1" thickBot="1" x14ac:dyDescent="0.35">
      <c r="B12" s="17" t="s">
        <v>26</v>
      </c>
      <c r="C12" s="18" t="s">
        <v>28</v>
      </c>
      <c r="D12" s="37">
        <v>44556</v>
      </c>
      <c r="E12" s="58">
        <v>423</v>
      </c>
      <c r="F12" s="44">
        <v>17000</v>
      </c>
      <c r="G12" s="44">
        <v>7190000</v>
      </c>
      <c r="H12" s="34" t="s">
        <v>4</v>
      </c>
      <c r="I12" s="29" t="str">
        <f t="shared" si="0"/>
        <v>일요일</v>
      </c>
      <c r="J12" s="21" t="str">
        <f t="shared" si="1"/>
        <v>VIP</v>
      </c>
    </row>
    <row r="13" spans="2:10" ht="19.5" customHeight="1" x14ac:dyDescent="0.3">
      <c r="B13" s="61" t="s">
        <v>9</v>
      </c>
      <c r="C13" s="62"/>
      <c r="D13" s="63"/>
      <c r="E13" s="38" t="str">
        <f>COUNTIF(이벤트홀,"아니카홀")&amp;"건"</f>
        <v>2건</v>
      </c>
      <c r="F13" s="64"/>
      <c r="G13" s="66" t="s">
        <v>29</v>
      </c>
      <c r="H13" s="62"/>
      <c r="I13" s="63"/>
      <c r="J13" s="43">
        <f>DSUM(B4:H12,4,C4:C5)</f>
        <v>1692</v>
      </c>
    </row>
    <row r="14" spans="2:10" ht="19.5" customHeight="1" thickBot="1" x14ac:dyDescent="0.35">
      <c r="B14" s="67" t="s">
        <v>10</v>
      </c>
      <c r="C14" s="68"/>
      <c r="D14" s="69"/>
      <c r="E14" s="44">
        <f>MAX(E5:E12)</f>
        <v>524</v>
      </c>
      <c r="F14" s="65"/>
      <c r="G14" s="2" t="s">
        <v>2</v>
      </c>
      <c r="H14" s="3" t="s">
        <v>18</v>
      </c>
      <c r="I14" s="4" t="s">
        <v>12</v>
      </c>
      <c r="J14" s="39">
        <f>VLOOKUP(H14,B4:H12,4,0)</f>
        <v>324</v>
      </c>
    </row>
    <row r="20" spans="5:5" ht="31.5" customHeight="1" x14ac:dyDescent="0.3">
      <c r="E20" s="45"/>
    </row>
    <row r="26" spans="5:5" ht="33.6" customHeight="1" x14ac:dyDescent="0.3"/>
  </sheetData>
  <sortState ref="A5:J12">
    <sortCondition ref="A5:A12"/>
  </sortState>
  <mergeCells count="4">
    <mergeCell ref="B13:D13"/>
    <mergeCell ref="B14:D14"/>
    <mergeCell ref="G13:I13"/>
    <mergeCell ref="F13:F14"/>
  </mergeCells>
  <phoneticPr fontId="2" type="noConversion"/>
  <conditionalFormatting sqref="B5:J12">
    <cfRule type="expression" dxfId="9" priority="1">
      <formula>$F5&lt;=10000</formula>
    </cfRule>
  </conditionalFormatting>
  <dataValidations count="1">
    <dataValidation type="list" allowBlank="1" showInputMessage="1" showErrorMessage="1" sqref="H14">
      <formula1>$B$5:$B$12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1"/>
  <sheetViews>
    <sheetView showGridLines="0" workbookViewId="0">
      <selection activeCell="F29" sqref="F29"/>
    </sheetView>
  </sheetViews>
  <sheetFormatPr defaultColWidth="9" defaultRowHeight="13.5" x14ac:dyDescent="0.3"/>
  <cols>
    <col min="1" max="1" width="1.625" style="1" customWidth="1"/>
    <col min="2" max="2" width="11.25" style="1" customWidth="1"/>
    <col min="3" max="3" width="11" style="1" customWidth="1"/>
    <col min="4" max="4" width="13.625" style="1" customWidth="1"/>
    <col min="5" max="5" width="13" style="1" bestFit="1" customWidth="1"/>
    <col min="6" max="6" width="13.875" style="1" customWidth="1"/>
    <col min="7" max="7" width="12.5" style="1" customWidth="1"/>
    <col min="8" max="8" width="12.25" style="1" customWidth="1"/>
    <col min="9" max="16384" width="9" style="1"/>
  </cols>
  <sheetData>
    <row r="1" spans="2:8" ht="14.25" thickBot="1" x14ac:dyDescent="0.35"/>
    <row r="2" spans="2:8" ht="27.75" thickBot="1" x14ac:dyDescent="0.35">
      <c r="B2" s="5" t="s">
        <v>2</v>
      </c>
      <c r="C2" s="6" t="s">
        <v>3</v>
      </c>
      <c r="D2" s="6" t="s">
        <v>11</v>
      </c>
      <c r="E2" s="6" t="s">
        <v>12</v>
      </c>
      <c r="F2" s="7" t="s">
        <v>13</v>
      </c>
      <c r="G2" s="7" t="s">
        <v>14</v>
      </c>
      <c r="H2" s="7" t="s">
        <v>15</v>
      </c>
    </row>
    <row r="3" spans="2:8" x14ac:dyDescent="0.3">
      <c r="B3" s="13" t="s">
        <v>19</v>
      </c>
      <c r="C3" s="14" t="s">
        <v>28</v>
      </c>
      <c r="D3" s="35">
        <v>44549</v>
      </c>
      <c r="E3" s="40">
        <v>324</v>
      </c>
      <c r="F3" s="32">
        <v>10000</v>
      </c>
      <c r="G3" s="24">
        <v>3240000</v>
      </c>
      <c r="H3" s="32" t="s">
        <v>8</v>
      </c>
    </row>
    <row r="4" spans="2:8" x14ac:dyDescent="0.3">
      <c r="B4" s="15" t="s">
        <v>20</v>
      </c>
      <c r="C4" s="16" t="s">
        <v>28</v>
      </c>
      <c r="D4" s="36">
        <v>44555</v>
      </c>
      <c r="E4" s="41">
        <v>524</v>
      </c>
      <c r="F4" s="33">
        <v>7500</v>
      </c>
      <c r="G4" s="25">
        <v>3930000</v>
      </c>
      <c r="H4" s="33" t="s">
        <v>4</v>
      </c>
    </row>
    <row r="5" spans="2:8" x14ac:dyDescent="0.3">
      <c r="B5" s="15" t="s">
        <v>21</v>
      </c>
      <c r="C5" s="16" t="s">
        <v>5</v>
      </c>
      <c r="D5" s="36">
        <v>44545</v>
      </c>
      <c r="E5" s="41">
        <v>345</v>
      </c>
      <c r="F5" s="33">
        <v>30500</v>
      </c>
      <c r="G5" s="25">
        <v>10520000</v>
      </c>
      <c r="H5" s="33" t="s">
        <v>4</v>
      </c>
    </row>
    <row r="6" spans="2:8" x14ac:dyDescent="0.3">
      <c r="B6" s="15" t="s">
        <v>22</v>
      </c>
      <c r="C6" s="16" t="s">
        <v>5</v>
      </c>
      <c r="D6" s="36">
        <v>44541</v>
      </c>
      <c r="E6" s="41">
        <v>237</v>
      </c>
      <c r="F6" s="33">
        <v>32000</v>
      </c>
      <c r="G6" s="25">
        <v>7580000</v>
      </c>
      <c r="H6" s="33" t="s">
        <v>8</v>
      </c>
    </row>
    <row r="7" spans="2:8" x14ac:dyDescent="0.3">
      <c r="B7" s="15" t="s">
        <v>23</v>
      </c>
      <c r="C7" s="16" t="s">
        <v>28</v>
      </c>
      <c r="D7" s="36">
        <v>44546</v>
      </c>
      <c r="E7" s="41">
        <v>421</v>
      </c>
      <c r="F7" s="33">
        <v>27800</v>
      </c>
      <c r="G7" s="25">
        <v>11700000</v>
      </c>
      <c r="H7" s="33" t="s">
        <v>4</v>
      </c>
    </row>
    <row r="8" spans="2:8" x14ac:dyDescent="0.3">
      <c r="B8" s="15" t="s">
        <v>24</v>
      </c>
      <c r="C8" s="16" t="s">
        <v>6</v>
      </c>
      <c r="D8" s="36">
        <v>44542</v>
      </c>
      <c r="E8" s="41">
        <v>500</v>
      </c>
      <c r="F8" s="33">
        <v>9000</v>
      </c>
      <c r="G8" s="25">
        <v>4500000</v>
      </c>
      <c r="H8" s="33" t="s">
        <v>7</v>
      </c>
    </row>
    <row r="9" spans="2:8" x14ac:dyDescent="0.3">
      <c r="B9" s="15" t="s">
        <v>25</v>
      </c>
      <c r="C9" s="16" t="s">
        <v>6</v>
      </c>
      <c r="D9" s="36">
        <v>44554</v>
      </c>
      <c r="E9" s="41">
        <v>350</v>
      </c>
      <c r="F9" s="33">
        <v>25000</v>
      </c>
      <c r="G9" s="25">
        <v>8750000</v>
      </c>
      <c r="H9" s="33" t="s">
        <v>4</v>
      </c>
    </row>
    <row r="10" spans="2:8" ht="14.25" thickBot="1" x14ac:dyDescent="0.35">
      <c r="B10" s="17" t="s">
        <v>26</v>
      </c>
      <c r="C10" s="18" t="s">
        <v>28</v>
      </c>
      <c r="D10" s="37">
        <v>44556</v>
      </c>
      <c r="E10" s="42">
        <v>423</v>
      </c>
      <c r="F10" s="34">
        <v>17000</v>
      </c>
      <c r="G10" s="26">
        <v>7190000</v>
      </c>
      <c r="H10" s="34" t="s">
        <v>4</v>
      </c>
    </row>
    <row r="13" spans="2:8" ht="14.25" thickBot="1" x14ac:dyDescent="0.35"/>
    <row r="14" spans="2:8" ht="27" x14ac:dyDescent="0.3">
      <c r="B14" s="5" t="s">
        <v>2</v>
      </c>
      <c r="C14" s="7" t="s">
        <v>14</v>
      </c>
    </row>
    <row r="15" spans="2:8" x14ac:dyDescent="0.3">
      <c r="B15" s="1" t="s">
        <v>30</v>
      </c>
    </row>
    <row r="16" spans="2:8" x14ac:dyDescent="0.3">
      <c r="C16" s="1" t="s">
        <v>31</v>
      </c>
    </row>
    <row r="18" spans="2:5" ht="27" x14ac:dyDescent="0.3">
      <c r="B18" s="9" t="s">
        <v>2</v>
      </c>
      <c r="C18" s="10" t="s">
        <v>11</v>
      </c>
      <c r="D18" s="10" t="s">
        <v>12</v>
      </c>
      <c r="E18" s="11" t="s">
        <v>14</v>
      </c>
    </row>
    <row r="19" spans="2:5" x14ac:dyDescent="0.3">
      <c r="B19" s="22" t="s">
        <v>20</v>
      </c>
      <c r="C19" s="46">
        <v>44555</v>
      </c>
      <c r="D19" s="47">
        <v>524</v>
      </c>
      <c r="E19" s="30">
        <v>3930000</v>
      </c>
    </row>
    <row r="20" spans="2:5" x14ac:dyDescent="0.3">
      <c r="B20" s="22" t="s">
        <v>21</v>
      </c>
      <c r="C20" s="46">
        <v>44545</v>
      </c>
      <c r="D20" s="47">
        <v>345</v>
      </c>
      <c r="E20" s="30">
        <v>10520000</v>
      </c>
    </row>
    <row r="21" spans="2:5" x14ac:dyDescent="0.3">
      <c r="B21" s="23" t="s">
        <v>23</v>
      </c>
      <c r="C21" s="48">
        <v>44546</v>
      </c>
      <c r="D21" s="49">
        <v>421</v>
      </c>
      <c r="E21" s="31">
        <v>11700000</v>
      </c>
    </row>
  </sheetData>
  <phoneticPr fontId="2" type="noConversion"/>
  <conditionalFormatting sqref="B3:H10">
    <cfRule type="expression" dxfId="8" priority="1">
      <formula>$F3&lt;=10000</formula>
    </cfRule>
  </conditionalFormatting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9"/>
  <sheetViews>
    <sheetView showGridLines="0" zoomScaleNormal="100" workbookViewId="0">
      <selection activeCell="D4" sqref="D4"/>
    </sheetView>
  </sheetViews>
  <sheetFormatPr defaultColWidth="9" defaultRowHeight="13.5" x14ac:dyDescent="0.3"/>
  <cols>
    <col min="1" max="1" width="1.625" style="1" customWidth="1"/>
    <col min="2" max="2" width="19.25" style="1" bestFit="1" customWidth="1"/>
    <col min="3" max="3" width="15.25" style="1" bestFit="1" customWidth="1"/>
    <col min="4" max="4" width="22.125" style="1" customWidth="1"/>
    <col min="5" max="5" width="15.25" style="1" bestFit="1" customWidth="1"/>
    <col min="6" max="6" width="22.125" style="1" customWidth="1"/>
    <col min="7" max="7" width="15.25" style="1" bestFit="1" customWidth="1"/>
    <col min="8" max="8" width="22.125" style="1" customWidth="1"/>
    <col min="9" max="10" width="20.125" style="1" bestFit="1" customWidth="1"/>
    <col min="11" max="16384" width="9" style="1"/>
  </cols>
  <sheetData>
    <row r="1" spans="2:10" ht="19.5" customHeight="1" x14ac:dyDescent="0.3"/>
    <row r="2" spans="2:10" ht="19.5" customHeight="1" x14ac:dyDescent="0.3">
      <c r="B2" s="52"/>
      <c r="C2" s="12" t="s">
        <v>3</v>
      </c>
      <c r="D2" s="52"/>
      <c r="E2" s="52"/>
      <c r="F2" s="52"/>
      <c r="G2" s="52"/>
      <c r="H2" s="52"/>
      <c r="I2"/>
      <c r="J2"/>
    </row>
    <row r="3" spans="2:10" ht="19.5" customHeight="1" x14ac:dyDescent="0.3">
      <c r="B3" s="52"/>
      <c r="C3" s="70" t="s">
        <v>27</v>
      </c>
      <c r="D3" s="71"/>
      <c r="E3" s="70" t="s">
        <v>5</v>
      </c>
      <c r="F3" s="71"/>
      <c r="G3" s="70" t="s">
        <v>6</v>
      </c>
      <c r="H3" s="71"/>
      <c r="I3"/>
      <c r="J3"/>
    </row>
    <row r="4" spans="2:10" ht="19.5" customHeight="1" x14ac:dyDescent="0.3">
      <c r="B4" s="12" t="s">
        <v>33</v>
      </c>
      <c r="C4" s="51" t="s">
        <v>32</v>
      </c>
      <c r="D4" s="51" t="s">
        <v>34</v>
      </c>
      <c r="E4" s="51" t="s">
        <v>32</v>
      </c>
      <c r="F4" s="51" t="s">
        <v>34</v>
      </c>
      <c r="G4" s="51" t="s">
        <v>32</v>
      </c>
      <c r="H4" s="51" t="s">
        <v>34</v>
      </c>
      <c r="I4"/>
      <c r="J4"/>
    </row>
    <row r="5" spans="2:10" ht="19.5" customHeight="1" x14ac:dyDescent="0.3">
      <c r="B5" s="50" t="s">
        <v>35</v>
      </c>
      <c r="C5" s="53">
        <v>2</v>
      </c>
      <c r="D5" s="53">
        <v>3585000</v>
      </c>
      <c r="E5" s="53" t="s">
        <v>1</v>
      </c>
      <c r="F5" s="53" t="s">
        <v>1</v>
      </c>
      <c r="G5" s="53">
        <v>1</v>
      </c>
      <c r="H5" s="53">
        <v>4500000</v>
      </c>
      <c r="I5"/>
      <c r="J5"/>
    </row>
    <row r="6" spans="2:10" ht="19.5" customHeight="1" x14ac:dyDescent="0.3">
      <c r="B6" s="50" t="s">
        <v>36</v>
      </c>
      <c r="C6" s="53">
        <v>1</v>
      </c>
      <c r="D6" s="53">
        <v>7190000</v>
      </c>
      <c r="E6" s="53" t="s">
        <v>1</v>
      </c>
      <c r="F6" s="53" t="s">
        <v>1</v>
      </c>
      <c r="G6" s="53">
        <v>1</v>
      </c>
      <c r="H6" s="53">
        <v>8750000</v>
      </c>
      <c r="I6"/>
      <c r="J6"/>
    </row>
    <row r="7" spans="2:10" ht="19.5" customHeight="1" x14ac:dyDescent="0.3">
      <c r="B7" s="50" t="s">
        <v>37</v>
      </c>
      <c r="C7" s="53">
        <v>1</v>
      </c>
      <c r="D7" s="53">
        <v>11700000</v>
      </c>
      <c r="E7" s="53">
        <v>2</v>
      </c>
      <c r="F7" s="53">
        <v>9050000</v>
      </c>
      <c r="G7" s="53" t="s">
        <v>1</v>
      </c>
      <c r="H7" s="53" t="s">
        <v>1</v>
      </c>
      <c r="I7"/>
      <c r="J7"/>
    </row>
    <row r="8" spans="2:10" ht="19.5" customHeight="1" x14ac:dyDescent="0.3">
      <c r="B8" s="50" t="s">
        <v>0</v>
      </c>
      <c r="C8" s="53">
        <v>4</v>
      </c>
      <c r="D8" s="53">
        <v>6515000</v>
      </c>
      <c r="E8" s="53">
        <v>2</v>
      </c>
      <c r="F8" s="53">
        <v>9050000</v>
      </c>
      <c r="G8" s="53">
        <v>2</v>
      </c>
      <c r="H8" s="53">
        <v>6625000</v>
      </c>
      <c r="I8"/>
      <c r="J8"/>
    </row>
    <row r="9" spans="2:10" ht="16.5" x14ac:dyDescent="0.3">
      <c r="B9"/>
      <c r="C9"/>
      <c r="D9"/>
      <c r="E9"/>
      <c r="F9"/>
      <c r="G9"/>
      <c r="H9"/>
      <c r="I9"/>
      <c r="J9"/>
    </row>
    <row r="10" spans="2:10" ht="16.5" x14ac:dyDescent="0.3">
      <c r="B10"/>
      <c r="C10"/>
      <c r="D10"/>
      <c r="E10"/>
      <c r="F10"/>
      <c r="G10"/>
      <c r="H10"/>
      <c r="I10"/>
      <c r="J10"/>
    </row>
    <row r="11" spans="2:10" ht="16.5" x14ac:dyDescent="0.3">
      <c r="B11"/>
      <c r="C11"/>
      <c r="D11"/>
      <c r="E11"/>
      <c r="F11"/>
      <c r="G11"/>
      <c r="H11"/>
      <c r="I11"/>
      <c r="J11"/>
    </row>
    <row r="12" spans="2:10" ht="16.5" x14ac:dyDescent="0.3">
      <c r="B12"/>
      <c r="C12"/>
      <c r="D12"/>
      <c r="E12"/>
      <c r="F12"/>
      <c r="G12"/>
      <c r="H12"/>
      <c r="I12"/>
      <c r="J12"/>
    </row>
    <row r="13" spans="2:10" ht="16.5" x14ac:dyDescent="0.3">
      <c r="B13"/>
      <c r="C13"/>
      <c r="D13"/>
      <c r="E13"/>
      <c r="F13"/>
      <c r="G13"/>
      <c r="H13"/>
      <c r="I13"/>
      <c r="J13"/>
    </row>
    <row r="14" spans="2:10" ht="16.5" x14ac:dyDescent="0.3">
      <c r="B14"/>
      <c r="C14"/>
      <c r="D14"/>
    </row>
    <row r="15" spans="2:10" ht="16.5" x14ac:dyDescent="0.3">
      <c r="B15"/>
      <c r="C15"/>
      <c r="D15" s="59"/>
      <c r="E15" s="60"/>
      <c r="F15" s="60"/>
      <c r="G15" s="60"/>
      <c r="H15" s="60"/>
    </row>
    <row r="16" spans="2:10" ht="16.5" x14ac:dyDescent="0.3">
      <c r="B16"/>
      <c r="C16"/>
      <c r="D16" s="59"/>
      <c r="E16" s="60"/>
      <c r="F16" s="60"/>
      <c r="G16" s="60"/>
      <c r="H16" s="60"/>
    </row>
    <row r="17" spans="2:8" ht="16.5" x14ac:dyDescent="0.3">
      <c r="B17"/>
      <c r="C17"/>
      <c r="D17" s="59"/>
      <c r="E17" s="60"/>
      <c r="F17" s="60"/>
      <c r="G17" s="60"/>
      <c r="H17" s="60"/>
    </row>
    <row r="18" spans="2:8" ht="16.5" x14ac:dyDescent="0.3">
      <c r="B18"/>
      <c r="C18"/>
      <c r="D18" s="59"/>
      <c r="E18" s="60"/>
      <c r="F18" s="60"/>
      <c r="G18" s="60"/>
      <c r="H18" s="60"/>
    </row>
    <row r="19" spans="2:8" ht="16.5" x14ac:dyDescent="0.3">
      <c r="B19"/>
      <c r="C19"/>
      <c r="D19"/>
    </row>
  </sheetData>
  <mergeCells count="3">
    <mergeCell ref="C3:D3"/>
    <mergeCell ref="E3:F3"/>
    <mergeCell ref="G3:H3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6" baseType="variant">
      <vt:variant>
        <vt:lpstr>워크시트</vt:lpstr>
      </vt:variant>
      <vt:variant>
        <vt:i4>3</vt:i4>
      </vt:variant>
      <vt:variant>
        <vt:lpstr>차트</vt:lpstr>
      </vt:variant>
      <vt:variant>
        <vt:i4>1</vt:i4>
      </vt:variant>
      <vt:variant>
        <vt:lpstr>이름이 지정된 범위</vt:lpstr>
      </vt:variant>
      <vt:variant>
        <vt:i4>3</vt:i4>
      </vt:variant>
    </vt:vector>
  </HeadingPairs>
  <TitlesOfParts>
    <vt:vector size="7" baseType="lpstr">
      <vt:lpstr>제1작업</vt:lpstr>
      <vt:lpstr>제2작업</vt:lpstr>
      <vt:lpstr>제3작업</vt:lpstr>
      <vt:lpstr>제4작업</vt:lpstr>
      <vt:lpstr>제2작업!Criteria</vt:lpstr>
      <vt:lpstr>제2작업!Extract</vt:lpstr>
      <vt:lpstr>이벤트홀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2019-10-10T06:12:49Z</dcterms:created>
  <dcterms:modified xsi:type="dcterms:W3CDTF">2021-12-13T01:06:49Z</dcterms:modified>
</cp:coreProperties>
</file>